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4ED6AF75-FD4F-4FF5-AADF-D9A686E6E64E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Lot 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/>
  <c r="G14" i="1" l="1"/>
  <c r="F8" i="1" l="1"/>
  <c r="F9" i="1"/>
  <c r="F10" i="1"/>
  <c r="F11" i="1"/>
  <c r="F12" i="1"/>
  <c r="F13" i="1"/>
  <c r="F7" i="1"/>
  <c r="F14" i="1" l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<sst xmlns="http://schemas.openxmlformats.org/spreadsheetml/2006/main" count="37" uniqueCount="29">
  <si>
    <t>PRESTATIONS DE SERVICE</t>
  </si>
  <si>
    <t>Taux de TVA</t>
  </si>
  <si>
    <t>Total DQE annuel non contractuel</t>
  </si>
  <si>
    <t>Total DQE</t>
  </si>
  <si>
    <t xml:space="preserve">CONTRÔLE TECHNIQUE PERIODIQUE </t>
  </si>
  <si>
    <t xml:space="preserve">CONTRE-VISITE </t>
  </si>
  <si>
    <t>CONTRÔLE TECHNIQUE VOLONTAIRE</t>
  </si>
  <si>
    <t>Véhicule léger</t>
  </si>
  <si>
    <t>Véhicule utilitaire</t>
  </si>
  <si>
    <t>Quantité estimatives annuelles non contractuelles</t>
  </si>
  <si>
    <t>Prix unitaire HT</t>
  </si>
  <si>
    <t>Lot 1 - Prestations de contrôle technique et règlementaire pour le CH d'Abbeville - Pièce financière</t>
  </si>
  <si>
    <t>Prix unitaire TTC</t>
  </si>
  <si>
    <t>Le candidat complètera uniquement les cases en jaune.</t>
  </si>
  <si>
    <t xml:space="preserve">Distance établissement -Atelier </t>
  </si>
  <si>
    <t xml:space="preserve">Cout complet de la prestation </t>
  </si>
  <si>
    <t xml:space="preserve">Cout ETP </t>
  </si>
  <si>
    <t>Cout kilométrique</t>
  </si>
  <si>
    <t>PSE facultative - Convoyage</t>
  </si>
  <si>
    <t>Aller ou Retour</t>
  </si>
  <si>
    <t>Aller et Retour</t>
  </si>
  <si>
    <t>Forfait €HT</t>
  </si>
  <si>
    <t>Le détail de la formule DQE en coût complet est la suivante :</t>
  </si>
  <si>
    <t>Le coût du transport est calculé en additionnant le PUHT de la prestation et le coût des kilomètres parcourus, en tenant compte de l’aller-retour</t>
  </si>
  <si>
    <t>L’objectif de la formule est donc d’obtenir le coût total de la prestation, en intégrant à la fois le prix de la prestation, les frais kilométriques et le coût d'un ETP</t>
  </si>
  <si>
    <t xml:space="preserve"> 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</si>
  <si>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</si>
  <si>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>Le coût du personnel est calculé sur la base du temps de trajet estimé à une vitesse moyenne de 30 km/h, multiplié par le taux horaire d’un agent, en tenant compte de l’aller-retour</t>
  </si>
  <si>
    <t>CONTRÔLE TECHNIQUE POLLUTION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</si>
</sst>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&quot; € &quot;;#,##0.00&quot; € &quot;;&quot;-&quot;#&quot; € &quot;;&quot; &quot;@&quot; &quot;"/>
    <numFmt numFmtId="165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7" fillId="2" borderId="0"/>
    <xf numFmtId="0" fontId="7" fillId="3" borderId="0"/>
    <xf numFmtId="0" fontId="6" fillId="4" borderId="0"/>
    <xf numFmtId="0" fontId="8" fillId="5" borderId="0"/>
    <xf numFmtId="0" fontId="9" fillId="6" borderId="0"/>
    <xf numFmtId="164" fontId="5" fillId="0" borderId="0"/>
    <xf numFmtId="0" fontId="10" fillId="0" borderId="0"/>
    <xf numFmtId="0" fontId="11" fillId="7" borderId="0"/>
    <xf numFmtId="0" fontId="12" fillId="0" borderId="0"/>
    <xf numFmtId="0" fontId="13" fillId="0" borderId="0"/>
    <xf numFmtId="0" fontId="14" fillId="0" borderId="0"/>
    <xf numFmtId="0" fontId="15" fillId="8" borderId="0"/>
    <xf numFmtId="0" fontId="16" fillId="8" borderId="4"/>
    <xf numFmtId="0" fontId="5" fillId="0" borderId="0"/>
    <xf numFmtId="0" fontId="5" fillId="0" borderId="0"/>
    <xf numFmtId="0" fontId="8" fillId="0" borderId="0"/>
  </cellStyleXfs>
  <cellXfs count="43">
    <xf numFmtId="0" fontId="0" fillId="0" borderId="0" xfId="0"/>
    <xf numFmtId="0" fontId="18" fillId="10" borderId="8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0" fillId="11" borderId="8" xfId="0" applyFont="1" applyFill="1" applyBorder="1" applyAlignment="1">
      <alignment horizontal="center" vertical="center"/>
    </xf>
    <xf numFmtId="44" fontId="1" fillId="11" borderId="8" xfId="1" applyFont="1" applyFill="1" applyBorder="1" applyAlignment="1">
      <alignment horizontal="center" vertical="center"/>
    </xf>
    <xf numFmtId="0" fontId="0" fillId="10" borderId="8" xfId="0" applyFont="1" applyFill="1" applyBorder="1" applyAlignment="1">
      <alignment horizontal="center" vertical="center"/>
    </xf>
    <xf numFmtId="0" fontId="0" fillId="12" borderId="0" xfId="0" applyFill="1"/>
    <xf numFmtId="0" fontId="0" fillId="12" borderId="0" xfId="0" applyFill="1" applyBorder="1"/>
    <xf numFmtId="0" fontId="2" fillId="12" borderId="0" xfId="0" applyFont="1" applyFill="1" applyBorder="1" applyAlignment="1">
      <alignment vertical="center" wrapText="1"/>
    </xf>
    <xf numFmtId="0" fontId="0" fillId="12" borderId="11" xfId="0" applyFill="1" applyBorder="1"/>
    <xf numFmtId="0" fontId="0" fillId="12" borderId="13" xfId="0" applyFill="1" applyBorder="1"/>
    <xf numFmtId="0" fontId="0" fillId="12" borderId="8" xfId="0" applyFont="1" applyFill="1" applyBorder="1" applyAlignment="1">
      <alignment horizontal="center" vertical="center"/>
    </xf>
    <xf numFmtId="0" fontId="0" fillId="12" borderId="12" xfId="0" applyFont="1" applyFill="1" applyBorder="1" applyAlignment="1">
      <alignment horizontal="center" vertical="center"/>
    </xf>
    <xf numFmtId="0" fontId="0" fillId="12" borderId="10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44" fontId="0" fillId="12" borderId="3" xfId="0" applyNumberFormat="1" applyFont="1" applyFill="1" applyBorder="1" applyAlignment="1">
      <alignment horizontal="center" vertical="center"/>
    </xf>
    <xf numFmtId="0" fontId="0" fillId="12" borderId="14" xfId="0" applyFont="1" applyFill="1" applyBorder="1" applyAlignment="1">
      <alignment horizontal="center" vertical="center"/>
    </xf>
    <xf numFmtId="0" fontId="0" fillId="13" borderId="8" xfId="0" applyFont="1" applyFill="1" applyBorder="1" applyAlignment="1">
      <alignment horizontal="center" vertical="center"/>
    </xf>
    <xf numFmtId="44" fontId="1" fillId="13" borderId="8" xfId="1" applyFont="1" applyFill="1" applyBorder="1" applyAlignment="1">
      <alignment horizontal="center" vertical="center"/>
    </xf>
    <xf numFmtId="44" fontId="1" fillId="9" borderId="8" xfId="1" applyFont="1" applyFill="1" applyBorder="1" applyAlignment="1">
      <alignment horizontal="center" vertical="center"/>
    </xf>
    <xf numFmtId="9" fontId="1" fillId="9" borderId="8" xfId="2" applyFont="1" applyFill="1" applyBorder="1" applyAlignment="1">
      <alignment horizontal="center" vertical="center"/>
    </xf>
    <xf numFmtId="165" fontId="0" fillId="9" borderId="8" xfId="0" applyNumberFormat="1" applyFill="1" applyBorder="1"/>
    <xf numFmtId="0" fontId="0" fillId="12" borderId="3" xfId="0" applyFill="1" applyBorder="1" applyAlignment="1">
      <alignment horizontal="center" vertical="center"/>
    </xf>
    <xf numFmtId="0" fontId="17" fillId="12" borderId="8" xfId="0" applyFont="1" applyFill="1" applyBorder="1" applyAlignment="1">
      <alignment horizontal="center" vertical="center"/>
    </xf>
    <xf numFmtId="165" fontId="0" fillId="12" borderId="8" xfId="0" applyNumberFormat="1" applyFill="1" applyBorder="1" applyAlignment="1">
      <alignment horizontal="center" vertical="center"/>
    </xf>
    <xf numFmtId="0" fontId="0" fillId="12" borderId="0" xfId="0" applyFill="1" applyAlignment="1"/>
    <xf numFmtId="0" fontId="21" fillId="12" borderId="0" xfId="0" applyFont="1" applyFill="1" applyAlignment="1"/>
    <xf numFmtId="0" fontId="21" fillId="15" borderId="0" xfId="0" applyFont="1" applyFill="1" applyAlignment="1"/>
    <xf numFmtId="0" fontId="19" fillId="10" borderId="1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0" fillId="12" borderId="0" xfId="0" applyFill="1" applyAlignment="1">
      <alignment horizontal="left"/>
    </xf>
    <xf numFmtId="0" fontId="22" fillId="12" borderId="0" xfId="0" applyFont="1" applyFill="1" applyAlignment="1">
      <alignment horizontal="left" vertical="center"/>
    </xf>
    <xf numFmtId="0" fontId="21" fillId="14" borderId="0" xfId="0" applyFont="1" applyFill="1" applyAlignment="1">
      <alignment horizontal="left"/>
    </xf>
    <xf numFmtId="0" fontId="21" fillId="15" borderId="0" xfId="0" applyFont="1" applyFill="1" applyAlignment="1">
      <alignment horizontal="left"/>
    </xf>
    <xf numFmtId="0" fontId="21" fillId="12" borderId="0" xfId="0" applyFont="1" applyFill="1" applyAlignment="1">
      <alignment horizontal="left"/>
    </xf>
  </cellXfs>
  <cellStyles count="22">
    <cellStyle name="Accent" xfId="5" xr:uid="{00000000-0005-0000-0000-000000000000}"/>
    <cellStyle name="Accent 1" xfId="6" xr:uid="{00000000-0005-0000-0000-000001000000}"/>
    <cellStyle name="Accent 2" xfId="7" xr:uid="{00000000-0005-0000-0000-000002000000}"/>
    <cellStyle name="Accent 3" xfId="8" xr:uid="{00000000-0005-0000-0000-000003000000}"/>
    <cellStyle name="Bad" xfId="9" xr:uid="{00000000-0005-0000-0000-000004000000}"/>
    <cellStyle name="Error" xfId="10" xr:uid="{00000000-0005-0000-0000-000005000000}"/>
    <cellStyle name="Euro" xfId="11" xr:uid="{00000000-0005-0000-0000-000006000000}"/>
    <cellStyle name="Footnote" xfId="12" xr:uid="{00000000-0005-0000-0000-000007000000}"/>
    <cellStyle name="Good" xfId="13" xr:uid="{00000000-0005-0000-0000-000008000000}"/>
    <cellStyle name="Heading (user)" xfId="14" xr:uid="{00000000-0005-0000-0000-000009000000}"/>
    <cellStyle name="Heading 1" xfId="15" xr:uid="{00000000-0005-0000-0000-00000A000000}"/>
    <cellStyle name="Heading 2" xfId="16" xr:uid="{00000000-0005-0000-0000-00000B000000}"/>
    <cellStyle name="Monétaire" xfId="1" builtinId="4"/>
    <cellStyle name="Neutral" xfId="17" xr:uid="{00000000-0005-0000-0000-00000D000000}"/>
    <cellStyle name="Normal" xfId="0" builtinId="0"/>
    <cellStyle name="Normal 2" xfId="3" xr:uid="{00000000-0005-0000-0000-00000F000000}"/>
    <cellStyle name="Normal 3" xfId="4" xr:uid="{00000000-0005-0000-0000-000010000000}"/>
    <cellStyle name="Note 2" xfId="18" xr:uid="{00000000-0005-0000-0000-000011000000}"/>
    <cellStyle name="Pourcentage" xfId="2" builtinId="5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24"/>
  <sheetViews>
    <sheetView tabSelected="1" zoomScale="93" zoomScaleNormal="100" workbookViewId="0">
      <selection activeCell="E19" sqref="E19"/>
    </sheetView>
  </sheetViews>
  <sheetFormatPr baseColWidth="10" defaultRowHeight="15" x14ac:dyDescent="0.25"/>
  <cols>
    <col min="1" max="1" width="11.42578125" style="7"/>
    <col min="2" max="2" width="37.28515625" style="7" bestFit="1" customWidth="1"/>
    <col min="3" max="3" width="44.85546875" style="7" bestFit="1" customWidth="1"/>
    <col min="4" max="7" width="29.5703125" style="7" customWidth="1"/>
    <col min="8" max="8" width="17.7109375" style="7" customWidth="1"/>
    <col min="9" max="9" width="29.5703125" style="7" customWidth="1"/>
    <col min="10" max="16384" width="11.42578125" style="7"/>
  </cols>
  <sheetData>
    <row r="1" spans="2:17" ht="15.75" thickBot="1" x14ac:dyDescent="0.3"/>
    <row r="2" spans="2:17" s="8" customFormat="1" ht="58.5" customHeight="1" thickBot="1" x14ac:dyDescent="0.3">
      <c r="B2" s="29" t="s">
        <v>11</v>
      </c>
      <c r="C2" s="30"/>
      <c r="D2" s="30"/>
      <c r="E2" s="30"/>
      <c r="F2" s="30"/>
      <c r="G2" s="30"/>
      <c r="H2" s="30"/>
      <c r="I2" s="31"/>
      <c r="J2" s="9"/>
      <c r="K2" s="9"/>
      <c r="L2" s="9"/>
      <c r="M2" s="9"/>
      <c r="N2" s="9"/>
      <c r="O2" s="9"/>
      <c r="P2" s="9"/>
      <c r="Q2" s="9"/>
    </row>
    <row r="3" spans="2:17" ht="15.75" thickBot="1" x14ac:dyDescent="0.3">
      <c r="B3" s="10"/>
      <c r="C3" s="8"/>
      <c r="D3" s="8"/>
      <c r="E3" s="8"/>
      <c r="F3" s="8"/>
      <c r="G3" s="8"/>
      <c r="H3" s="8"/>
      <c r="I3" s="11"/>
    </row>
    <row r="4" spans="2:17" ht="19.5" thickBot="1" x14ac:dyDescent="0.35">
      <c r="B4" s="34" t="s">
        <v>13</v>
      </c>
      <c r="C4" s="35"/>
      <c r="D4" s="35"/>
      <c r="E4" s="35"/>
      <c r="F4" s="35"/>
      <c r="G4" s="35"/>
      <c r="H4" s="35"/>
      <c r="I4" s="36"/>
    </row>
    <row r="5" spans="2:17" ht="15.75" thickBot="1" x14ac:dyDescent="0.3">
      <c r="B5" s="10"/>
      <c r="C5" s="8"/>
      <c r="D5" s="8"/>
      <c r="E5" s="8"/>
      <c r="F5" s="8"/>
      <c r="G5" s="8"/>
      <c r="H5" s="8"/>
      <c r="I5" s="11"/>
    </row>
    <row r="6" spans="2:17" ht="52.5" customHeight="1" thickBot="1" x14ac:dyDescent="0.3">
      <c r="B6" s="32" t="s">
        <v>0</v>
      </c>
      <c r="C6" s="33"/>
      <c r="D6" s="1" t="s">
        <v>9</v>
      </c>
      <c r="E6" s="1" t="s">
        <v>10</v>
      </c>
      <c r="F6" s="1" t="s">
        <v>2</v>
      </c>
      <c r="G6" s="1" t="s">
        <v>15</v>
      </c>
      <c r="H6" s="2" t="s">
        <v>1</v>
      </c>
      <c r="I6" s="3" t="s">
        <v>12</v>
      </c>
    </row>
    <row r="7" spans="2:17" ht="44.25" customHeight="1" thickBot="1" x14ac:dyDescent="0.3">
      <c r="B7" s="18" t="s">
        <v>7</v>
      </c>
      <c r="C7" s="18" t="s">
        <v>4</v>
      </c>
      <c r="D7" s="18">
        <v>15</v>
      </c>
      <c r="E7" s="20"/>
      <c r="F7" s="19">
        <f t="shared" ref="F7:F13" si="0">D7*E7</f>
        <v>0</v>
      </c>
      <c r="G7" s="19">
        <f t="shared" ref="G7:G13" si="1">(E7+($C$20*$C$23)*2+((($C$20*2)/60)*$C$22)*2)*D7</f>
        <v>0</v>
      </c>
      <c r="H7" s="21">
        <v>0.2</v>
      </c>
      <c r="I7" s="19">
        <f>E7*(1+H7)</f>
        <v>0</v>
      </c>
    </row>
    <row r="8" spans="2:17" ht="44.25" customHeight="1" thickBot="1" x14ac:dyDescent="0.3">
      <c r="B8" s="18" t="s">
        <v>7</v>
      </c>
      <c r="C8" s="18" t="s">
        <v>5</v>
      </c>
      <c r="D8" s="18">
        <v>10</v>
      </c>
      <c r="E8" s="20"/>
      <c r="F8" s="19">
        <f t="shared" si="0"/>
        <v>0</v>
      </c>
      <c r="G8" s="19">
        <f t="shared" si="1"/>
        <v>0</v>
      </c>
      <c r="H8" s="21">
        <v>0.2</v>
      </c>
      <c r="I8" s="19">
        <f t="shared" ref="I8:I13" si="2">E8*(1+H8)</f>
        <v>0</v>
      </c>
    </row>
    <row r="9" spans="2:17" ht="44.25" customHeight="1" thickBot="1" x14ac:dyDescent="0.3">
      <c r="B9" s="18" t="s">
        <v>7</v>
      </c>
      <c r="C9" s="18" t="s">
        <v>6</v>
      </c>
      <c r="D9" s="18">
        <v>5</v>
      </c>
      <c r="E9" s="20"/>
      <c r="F9" s="19">
        <f t="shared" si="0"/>
        <v>0</v>
      </c>
      <c r="G9" s="19">
        <f t="shared" si="1"/>
        <v>0</v>
      </c>
      <c r="H9" s="21">
        <v>0.2</v>
      </c>
      <c r="I9" s="19">
        <f t="shared" si="2"/>
        <v>0</v>
      </c>
    </row>
    <row r="10" spans="2:17" ht="44.25" customHeight="1" thickBot="1" x14ac:dyDescent="0.3">
      <c r="B10" s="4" t="s">
        <v>8</v>
      </c>
      <c r="C10" s="4" t="s">
        <v>4</v>
      </c>
      <c r="D10" s="4">
        <v>3</v>
      </c>
      <c r="E10" s="20"/>
      <c r="F10" s="5">
        <f t="shared" si="0"/>
        <v>0</v>
      </c>
      <c r="G10" s="5">
        <f t="shared" si="1"/>
        <v>0</v>
      </c>
      <c r="H10" s="21">
        <v>0.2</v>
      </c>
      <c r="I10" s="5">
        <f t="shared" si="2"/>
        <v>0</v>
      </c>
    </row>
    <row r="11" spans="2:17" ht="44.25" customHeight="1" thickBot="1" x14ac:dyDescent="0.3">
      <c r="B11" s="4" t="s">
        <v>8</v>
      </c>
      <c r="C11" s="4" t="s">
        <v>5</v>
      </c>
      <c r="D11" s="4">
        <v>1</v>
      </c>
      <c r="E11" s="20"/>
      <c r="F11" s="5">
        <f t="shared" si="0"/>
        <v>0</v>
      </c>
      <c r="G11" s="5">
        <f t="shared" si="1"/>
        <v>0</v>
      </c>
      <c r="H11" s="21">
        <v>0.2</v>
      </c>
      <c r="I11" s="5">
        <f t="shared" si="2"/>
        <v>0</v>
      </c>
    </row>
    <row r="12" spans="2:17" ht="44.25" customHeight="1" thickBot="1" x14ac:dyDescent="0.3">
      <c r="B12" s="4" t="s">
        <v>8</v>
      </c>
      <c r="C12" s="4" t="s">
        <v>6</v>
      </c>
      <c r="D12" s="4">
        <v>1</v>
      </c>
      <c r="E12" s="20"/>
      <c r="F12" s="5">
        <f t="shared" si="0"/>
        <v>0</v>
      </c>
      <c r="G12" s="5">
        <f t="shared" si="1"/>
        <v>0</v>
      </c>
      <c r="H12" s="21">
        <v>0.2</v>
      </c>
      <c r="I12" s="5">
        <f t="shared" si="2"/>
        <v>0</v>
      </c>
    </row>
    <row r="13" spans="2:17" ht="44.25" customHeight="1" thickBot="1" x14ac:dyDescent="0.3">
      <c r="B13" s="4" t="s">
        <v>8</v>
      </c>
      <c r="C13" s="4" t="s">
        <v>28</v>
      </c>
      <c r="D13" s="4">
        <v>3</v>
      </c>
      <c r="E13" s="20"/>
      <c r="F13" s="5">
        <f t="shared" si="0"/>
        <v>0</v>
      </c>
      <c r="G13" s="5">
        <f t="shared" si="1"/>
        <v>0</v>
      </c>
      <c r="H13" s="21">
        <v>0.2</v>
      </c>
      <c r="I13" s="5">
        <f t="shared" si="2"/>
        <v>0</v>
      </c>
    </row>
    <row r="14" spans="2:17" ht="44.25" customHeight="1" thickBot="1" x14ac:dyDescent="0.3">
      <c r="B14" s="13"/>
      <c r="C14" s="14"/>
      <c r="D14" s="14"/>
      <c r="E14" s="15" t="s">
        <v>3</v>
      </c>
      <c r="F14" s="16">
        <f>SUM(F7:F13)</f>
        <v>0</v>
      </c>
      <c r="G14" s="16">
        <f>SUM(G7:G13)</f>
        <v>0</v>
      </c>
      <c r="H14" s="14"/>
      <c r="I14" s="17"/>
    </row>
    <row r="15" spans="2:17" ht="15.75" thickBot="1" x14ac:dyDescent="0.3"/>
    <row r="16" spans="2:17" ht="30.75" customHeight="1" thickBot="1" x14ac:dyDescent="0.3">
      <c r="B16" s="6" t="s">
        <v>18</v>
      </c>
      <c r="C16" s="6" t="s">
        <v>21</v>
      </c>
      <c r="E16" s="37" t="s">
        <v>22</v>
      </c>
      <c r="F16" s="37"/>
      <c r="G16" s="37"/>
      <c r="H16" s="38"/>
      <c r="I16" s="38"/>
      <c r="J16" s="38"/>
      <c r="K16" s="38"/>
      <c r="L16" s="38"/>
      <c r="M16" s="38"/>
      <c r="N16" s="38"/>
      <c r="O16" s="38"/>
      <c r="P16" s="38"/>
      <c r="Q16" s="26"/>
    </row>
    <row r="17" spans="2:19" ht="30.75" customHeight="1" thickBot="1" x14ac:dyDescent="0.3">
      <c r="B17" s="12" t="s">
        <v>19</v>
      </c>
      <c r="C17" s="22"/>
      <c r="E17" s="39" t="s">
        <v>26</v>
      </c>
      <c r="F17" s="39"/>
      <c r="G17" s="39"/>
      <c r="H17" s="39"/>
      <c r="I17" s="39"/>
      <c r="J17" s="38"/>
      <c r="K17" s="38"/>
      <c r="L17" s="38"/>
      <c r="M17" s="38"/>
      <c r="N17" s="38"/>
      <c r="O17" s="38"/>
      <c r="P17" s="38"/>
      <c r="Q17" s="26"/>
    </row>
    <row r="18" spans="2:19" ht="30.75" customHeight="1" thickBot="1" x14ac:dyDescent="0.3">
      <c r="B18" s="12" t="s">
        <v>20</v>
      </c>
      <c r="C18" s="22"/>
      <c r="E18" s="38" t="s">
        <v>25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26"/>
    </row>
    <row r="19" spans="2:19" ht="21.75" thickBot="1" x14ac:dyDescent="0.4">
      <c r="E19" s="40" t="s">
        <v>23</v>
      </c>
      <c r="F19" s="40"/>
      <c r="G19" s="40"/>
      <c r="H19" s="40"/>
      <c r="I19" s="40"/>
      <c r="J19" s="40"/>
      <c r="K19" s="40"/>
      <c r="L19" s="40"/>
      <c r="M19" s="40"/>
      <c r="N19" s="38"/>
      <c r="O19" s="38"/>
      <c r="P19" s="38"/>
      <c r="Q19" s="26"/>
    </row>
    <row r="20" spans="2:19" ht="21.75" thickBot="1" x14ac:dyDescent="0.4">
      <c r="B20" s="24" t="s">
        <v>14</v>
      </c>
      <c r="C20" s="23"/>
      <c r="E20" s="41" t="s">
        <v>27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28"/>
    </row>
    <row r="21" spans="2:19" ht="24.75" customHeight="1" thickBot="1" x14ac:dyDescent="0.4">
      <c r="E21" s="42" t="s">
        <v>24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26"/>
      <c r="R21" s="27"/>
      <c r="S21" s="27"/>
    </row>
    <row r="22" spans="2:19" ht="24.95" customHeight="1" thickBot="1" x14ac:dyDescent="0.3">
      <c r="B22" s="24" t="s">
        <v>16</v>
      </c>
      <c r="C22" s="25">
        <v>20</v>
      </c>
    </row>
    <row r="23" spans="2:19" ht="24.95" customHeight="1" thickBot="1" x14ac:dyDescent="0.3">
      <c r="B23" s="24" t="s">
        <v>17</v>
      </c>
      <c r="C23" s="25">
        <v>0.4</v>
      </c>
    </row>
    <row r="24" spans="2:19" ht="24.75" customHeight="1" x14ac:dyDescent="0.25"/>
  </sheetData>
  <mergeCells count="4">
    <mergeCell ref="E21:P21"/>
    <mergeCell ref="B2:I2"/>
    <mergeCell ref="B6:C6"/>
    <mergeCell ref="B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Callebaut Alexis</cp:lastModifiedBy>
  <dcterms:created xsi:type="dcterms:W3CDTF">2023-05-10T15:46:43Z</dcterms:created>
  <dcterms:modified xsi:type="dcterms:W3CDTF">2026-08-20T12:33:31Z</dcterms:modified>
</cp:coreProperties>
</file>